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01 SIGNATURE ACHAT\MD\25MA09 VRD 2026 SHOM BERGOT\"/>
    </mc:Choice>
  </mc:AlternateContent>
  <xr:revisionPtr revIDLastSave="0" documentId="13_ncr:1_{222B6468-9B7D-42D9-942A-C7FEA727E900}" xr6:coauthVersionLast="36" xr6:coauthVersionMax="36" xr10:uidLastSave="{00000000-0000-0000-0000-000000000000}"/>
  <bookViews>
    <workbookView xWindow="0" yWindow="0" windowWidth="19200" windowHeight="7350" xr2:uid="{DF634B2A-BCA5-4196-BCD7-3083EA160BE3}"/>
  </bookViews>
  <sheets>
    <sheet name="DPGF LOT 2" sheetId="2" r:id="rId1"/>
    <sheet name="Feuil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1" i="2" l="1"/>
  <c r="E41" i="2"/>
  <c r="D41" i="2"/>
  <c r="F36" i="2"/>
  <c r="F33" i="2"/>
  <c r="F31" i="2"/>
  <c r="F29" i="2"/>
  <c r="F26" i="2"/>
  <c r="F24" i="2"/>
  <c r="F21" i="2"/>
  <c r="F19" i="2"/>
  <c r="F16" i="2"/>
  <c r="F14" i="2"/>
  <c r="F12" i="2"/>
  <c r="F10" i="2"/>
  <c r="F8" i="2"/>
  <c r="F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Yves JEGOT</author>
  </authors>
  <commentList>
    <comment ref="E6" authorId="0" shapeId="0" xr:uid="{1205E645-8026-49C9-B88A-681D96098B69}">
      <text>
        <r>
          <rPr>
            <b/>
            <sz val="9"/>
            <color indexed="81"/>
            <rFont val="Tahoma"/>
            <family val="2"/>
          </rPr>
          <t>attention : référence verditech|2284|ne modifiez pas ce commentaire!</t>
        </r>
      </text>
    </comment>
    <comment ref="E8" authorId="0" shapeId="0" xr:uid="{4C146091-1452-434A-945C-BE6D90B847D9}">
      <text>
        <r>
          <rPr>
            <b/>
            <sz val="9"/>
            <color indexed="81"/>
            <rFont val="Tahoma"/>
            <family val="2"/>
          </rPr>
          <t>attention : référence verditech|2285|ne modifiez pas ce commentaire!</t>
        </r>
      </text>
    </comment>
    <comment ref="E10" authorId="0" shapeId="0" xr:uid="{D8F5B804-73A2-4694-B24B-3556795EFD59}">
      <text>
        <r>
          <rPr>
            <b/>
            <sz val="9"/>
            <color indexed="81"/>
            <rFont val="Tahoma"/>
            <family val="2"/>
          </rPr>
          <t>attention : référence verditech|2229|ne modifiez pas ce commentaire!</t>
        </r>
      </text>
    </comment>
    <comment ref="E12" authorId="0" shapeId="0" xr:uid="{E81DAAD7-020D-4557-9A85-E86DE019999D}">
      <text>
        <r>
          <rPr>
            <b/>
            <sz val="9"/>
            <color indexed="81"/>
            <rFont val="Tahoma"/>
            <family val="2"/>
          </rPr>
          <t>attention : référence verditech|2301|ne modifiez pas ce commentaire!</t>
        </r>
      </text>
    </comment>
    <comment ref="E14" authorId="0" shapeId="0" xr:uid="{8E53DDC7-96F4-4099-97A0-904562A70D35}">
      <text>
        <r>
          <rPr>
            <b/>
            <sz val="9"/>
            <color indexed="81"/>
            <rFont val="Tahoma"/>
            <family val="2"/>
          </rPr>
          <t>attention : référence verditech|2323|ne modifiez pas ce commentaire!</t>
        </r>
      </text>
    </comment>
    <comment ref="E16" authorId="0" shapeId="0" xr:uid="{EF04F970-9DA2-4637-940F-EBD1E2A61B65}">
      <text>
        <r>
          <rPr>
            <b/>
            <sz val="9"/>
            <color indexed="81"/>
            <rFont val="Tahoma"/>
            <family val="2"/>
          </rPr>
          <t>attention : référence verditech|2324|ne modifiez pas ce commentaire!</t>
        </r>
      </text>
    </comment>
    <comment ref="E19" authorId="0" shapeId="0" xr:uid="{9145648C-A0F7-4D80-953D-405B6FBC0A4A}">
      <text>
        <r>
          <rPr>
            <b/>
            <sz val="9"/>
            <color indexed="81"/>
            <rFont val="Tahoma"/>
            <family val="2"/>
          </rPr>
          <t>attention : référence verditech|2352|ne modifiez pas ce commentaire!</t>
        </r>
      </text>
    </comment>
    <comment ref="E21" authorId="0" shapeId="0" xr:uid="{7466E3AC-3145-473F-AF17-DEE17B2427C9}">
      <text>
        <r>
          <rPr>
            <b/>
            <sz val="9"/>
            <color indexed="81"/>
            <rFont val="Tahoma"/>
            <family val="2"/>
          </rPr>
          <t>attention : référence verditech|2353|ne modifiez pas ce commentaire!</t>
        </r>
      </text>
    </comment>
    <comment ref="E24" authorId="0" shapeId="0" xr:uid="{73772590-BC66-4A50-9C11-FFBEEA226586}">
      <text>
        <r>
          <rPr>
            <b/>
            <sz val="9"/>
            <color indexed="81"/>
            <rFont val="Tahoma"/>
            <family val="2"/>
          </rPr>
          <t>attention : référence verditech|2356|ne modifiez pas ce commentaire!</t>
        </r>
      </text>
    </comment>
    <comment ref="E26" authorId="0" shapeId="0" xr:uid="{6975C976-6BD9-4785-869F-A1F0B03F5E18}">
      <text>
        <r>
          <rPr>
            <b/>
            <sz val="9"/>
            <color indexed="81"/>
            <rFont val="Tahoma"/>
            <family val="2"/>
          </rPr>
          <t>attention : référence verditech|2357|ne modifiez pas ce commentaire!</t>
        </r>
      </text>
    </comment>
    <comment ref="E29" authorId="0" shapeId="0" xr:uid="{3836BEE4-846B-4188-A46F-290DADB0E357}">
      <text>
        <r>
          <rPr>
            <b/>
            <sz val="9"/>
            <color indexed="81"/>
            <rFont val="Tahoma"/>
            <family val="2"/>
          </rPr>
          <t>attention : référence verditech|2354|ne modifiez pas ce commentaire!</t>
        </r>
      </text>
    </comment>
    <comment ref="E31" authorId="0" shapeId="0" xr:uid="{A6C0D6A9-0556-4158-BBD1-AE82E6C554A1}">
      <text>
        <r>
          <rPr>
            <b/>
            <sz val="9"/>
            <color indexed="81"/>
            <rFont val="Tahoma"/>
            <family val="2"/>
          </rPr>
          <t>attention : référence verditech|2355|ne modifiez pas ce commentaire!</t>
        </r>
      </text>
    </comment>
    <comment ref="E33" authorId="0" shapeId="0" xr:uid="{ED95BB66-6E76-4147-B8EE-38B20AA5AFAA}">
      <text>
        <r>
          <rPr>
            <b/>
            <sz val="9"/>
            <color indexed="81"/>
            <rFont val="Tahoma"/>
            <family val="2"/>
          </rPr>
          <t>attention : référence verditech|2164|ne modifiez pas ce commentaire!</t>
        </r>
      </text>
    </comment>
    <comment ref="E36" authorId="0" shapeId="0" xr:uid="{3033C515-6661-4F29-97ED-B297A28C74C0}">
      <text>
        <r>
          <rPr>
            <b/>
            <sz val="9"/>
            <color indexed="81"/>
            <rFont val="Tahoma"/>
            <family val="2"/>
          </rPr>
          <t>attention : référence verditech|2322|ne modifiez pas ce commentaire!</t>
        </r>
      </text>
    </comment>
  </commentList>
</comments>
</file>

<file path=xl/sharedStrings.xml><?xml version="1.0" encoding="utf-8"?>
<sst xmlns="http://schemas.openxmlformats.org/spreadsheetml/2006/main" count="80" uniqueCount="52">
  <si>
    <t>Les prix mentionnés dans ce document s'entendent 'Hors Taxes' (sauf lignes particulières 'T.V.A' et 'T.T.C')</t>
  </si>
  <si>
    <t>n°</t>
  </si>
  <si>
    <t>Désignation</t>
  </si>
  <si>
    <t>Unité</t>
  </si>
  <si>
    <t>Quantité</t>
  </si>
  <si>
    <t>Prix €</t>
  </si>
  <si>
    <t>Total €</t>
  </si>
  <si>
    <t>1</t>
  </si>
  <si>
    <t>Installation, repliement et signalisation de chantier</t>
  </si>
  <si>
    <t>F</t>
  </si>
  <si>
    <t xml:space="preserve"> </t>
  </si>
  <si>
    <t>2</t>
  </si>
  <si>
    <t>Constat d'huissier</t>
  </si>
  <si>
    <t>3</t>
  </si>
  <si>
    <t>Etude béton pour mur de soutènement et fondation</t>
  </si>
  <si>
    <t>4</t>
  </si>
  <si>
    <t>Constitution des plans d'exécution</t>
  </si>
  <si>
    <t>5</t>
  </si>
  <si>
    <t>Démolition de saillie béton sur maçonnerie</t>
  </si>
  <si>
    <t>U</t>
  </si>
  <si>
    <t>6</t>
  </si>
  <si>
    <t>Obturation de menuiserie par maçonnerie de parpaing enduite</t>
  </si>
  <si>
    <t>m²</t>
  </si>
  <si>
    <t>7</t>
  </si>
  <si>
    <t>Etanchéité enterrée verticale bi-couche</t>
  </si>
  <si>
    <t>7.1</t>
  </si>
  <si>
    <t>Sur façade menuiserie</t>
  </si>
  <si>
    <t>7.2</t>
  </si>
  <si>
    <t>Face coté remblais du soutènement</t>
  </si>
  <si>
    <t>8</t>
  </si>
  <si>
    <t>Protection d'étanchéité verticale</t>
  </si>
  <si>
    <t>8.1</t>
  </si>
  <si>
    <t>8.2</t>
  </si>
  <si>
    <t>9</t>
  </si>
  <si>
    <t>Profilé d'arrêt d'étanchéité</t>
  </si>
  <si>
    <t>9.1</t>
  </si>
  <si>
    <t>ml</t>
  </si>
  <si>
    <t>9.2</t>
  </si>
  <si>
    <t>10</t>
  </si>
  <si>
    <t>Dispositif de drainage périphérique</t>
  </si>
  <si>
    <t>11</t>
  </si>
  <si>
    <t>Mur de soutènement</t>
  </si>
  <si>
    <t>11.1</t>
  </si>
  <si>
    <t>Hauteur 2.70 mètres</t>
  </si>
  <si>
    <t>Génie-civil : TOTAL GLOBAL</t>
  </si>
  <si>
    <t>H.T. €</t>
  </si>
  <si>
    <t>T.V.A 20.0% €</t>
  </si>
  <si>
    <t>T.T.C. €</t>
  </si>
  <si>
    <t>Génie-civil</t>
  </si>
  <si>
    <r>
      <rPr>
        <b/>
        <sz val="12"/>
        <color rgb="FF000000"/>
        <rFont val="Tahoma"/>
        <family val="2"/>
      </rPr>
      <t>Marché Shom_25MA09					
DPGF LOT 2 : Génie Civil</t>
    </r>
    <r>
      <rPr>
        <sz val="8"/>
        <color rgb="FF000000"/>
        <rFont val="Tahoma"/>
        <family val="2"/>
      </rPr>
      <t xml:space="preserve">	</t>
    </r>
  </si>
  <si>
    <t>Poste 6 : Génie-civil mur de soutènement</t>
  </si>
  <si>
    <t>Il est bien précisé que le CCTP, les DPGF n'ont pas un caractère limitatif, et en conséquence, l'entrepreneur s'assurera que tous les éléments compris dans le projet ont bien été décrits.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</si>
</sst>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"/>
    <numFmt numFmtId="165" formatCode="#,###,##0.00"/>
  </numFmts>
  <fonts count="15" x14ac:knownFonts="1">
    <font>
      <sz val="8"/>
      <color rgb="FF000000"/>
      <name val="Tahoma"/>
      <family val="2"/>
    </font>
    <font>
      <sz val="8"/>
      <color rgb="FF000000"/>
      <name val="Tahoma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10"/>
      <color rgb="FF000000"/>
      <name val="Arial"/>
      <family val="2"/>
    </font>
    <font>
      <b/>
      <sz val="8"/>
      <color rgb="FF000000"/>
      <name val="Arial"/>
      <family val="2"/>
    </font>
    <font>
      <b/>
      <sz val="10"/>
      <color rgb="FF000000"/>
      <name val="Arial"/>
      <family val="2"/>
    </font>
    <font>
      <sz val="8"/>
      <color rgb="FF008000"/>
      <name val="Tahoma"/>
      <family val="2"/>
    </font>
    <font>
      <sz val="8"/>
      <color rgb="FFFF0000"/>
      <name val="Tahoma"/>
      <family val="2"/>
    </font>
    <font>
      <sz val="10"/>
      <color rgb="FF2F1700"/>
      <name val="Arial"/>
      <family val="2"/>
    </font>
    <font>
      <sz val="8"/>
      <color rgb="FFFFFFFF"/>
      <name val="Tahoma"/>
      <family val="2"/>
    </font>
    <font>
      <sz val="9"/>
      <color rgb="FFFFFFFF"/>
      <name val="Tahoma"/>
      <family val="2"/>
    </font>
    <font>
      <b/>
      <sz val="9"/>
      <color indexed="81"/>
      <name val="Tahoma"/>
      <family val="2"/>
    </font>
    <font>
      <b/>
      <sz val="12"/>
      <color rgb="FF000000"/>
      <name val="Tahoma"/>
      <family val="2"/>
    </font>
    <font>
      <b/>
      <sz val="9"/>
      <color rgb="FFFFFFFF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8C8C"/>
        <bgColor indexed="64"/>
      </patternFill>
    </fill>
    <fill>
      <patternFill patternType="solid">
        <fgColor rgb="FF4F6B8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A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7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31">
    <xf numFmtId="0" fontId="0" fillId="0" borderId="0" xfId="0"/>
    <xf numFmtId="0" fontId="4" fillId="4" borderId="4" xfId="13" applyFill="1" applyBorder="1" applyAlignment="1">
      <alignment horizontal="center" vertical="center" wrapText="1"/>
    </xf>
    <xf numFmtId="0" fontId="4" fillId="4" borderId="6" xfId="13" applyFill="1" applyBorder="1" applyAlignment="1">
      <alignment horizontal="center" vertical="center" wrapText="1"/>
    </xf>
    <xf numFmtId="0" fontId="4" fillId="4" borderId="9" xfId="13" applyFill="1" applyBorder="1" applyAlignment="1">
      <alignment horizontal="center" vertical="center" wrapText="1"/>
    </xf>
    <xf numFmtId="0" fontId="5" fillId="4" borderId="2" xfId="27" quotePrefix="1" applyFill="1" applyBorder="1" applyAlignment="1">
      <alignment horizontal="center" vertical="top" wrapText="1"/>
    </xf>
    <xf numFmtId="0" fontId="5" fillId="4" borderId="1" xfId="27" applyFill="1" applyBorder="1" applyAlignment="1">
      <alignment horizontal="left" wrapText="1"/>
    </xf>
    <xf numFmtId="0" fontId="2" fillId="4" borderId="1" xfId="15" applyFill="1" applyBorder="1" applyAlignment="1">
      <alignment horizontal="center" wrapText="1"/>
    </xf>
    <xf numFmtId="164" fontId="2" fillId="4" borderId="1" xfId="17" applyNumberFormat="1" applyFill="1" applyBorder="1" applyAlignment="1">
      <alignment horizontal="center" wrapText="1"/>
    </xf>
    <xf numFmtId="165" fontId="0" fillId="5" borderId="1" xfId="0" applyNumberFormat="1" applyFill="1" applyBorder="1" applyAlignment="1" applyProtection="1">
      <alignment horizontal="center" wrapText="1"/>
      <protection locked="0"/>
    </xf>
    <xf numFmtId="165" fontId="2" fillId="4" borderId="7" xfId="19" applyNumberFormat="1" applyFill="1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4" borderId="2" xfId="4" quotePrefix="1" applyFill="1" applyBorder="1" applyAlignment="1">
      <alignment horizontal="center" vertical="top" wrapText="1"/>
    </xf>
    <xf numFmtId="0" fontId="6" fillId="4" borderId="1" xfId="4" applyFill="1" applyBorder="1" applyAlignment="1">
      <alignment horizontal="left" wrapText="1"/>
    </xf>
    <xf numFmtId="0" fontId="5" fillId="4" borderId="1" xfId="27" applyFill="1" applyBorder="1" applyAlignment="1">
      <alignment horizontal="left" wrapText="1" inden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65" fontId="4" fillId="4" borderId="5" xfId="33" applyNumberFormat="1" applyFill="1" applyBorder="1" applyAlignment="1">
      <alignment horizontal="right"/>
    </xf>
    <xf numFmtId="165" fontId="4" fillId="4" borderId="5" xfId="37" applyNumberFormat="1" applyFill="1" applyBorder="1" applyAlignment="1">
      <alignment horizontal="right"/>
    </xf>
    <xf numFmtId="165" fontId="4" fillId="4" borderId="8" xfId="38" applyNumberFormat="1" applyFill="1" applyBorder="1" applyAlignment="1">
      <alignment horizontal="righ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3" borderId="13" xfId="43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10" fillId="2" borderId="0" xfId="42" applyFont="1" applyFill="1" applyAlignment="1">
      <alignment horizontal="left" vertical="center" wrapText="1"/>
    </xf>
    <xf numFmtId="0" fontId="4" fillId="4" borderId="0" xfId="39" applyFill="1" applyAlignment="1">
      <alignment horizontal="left"/>
    </xf>
    <xf numFmtId="0" fontId="4" fillId="4" borderId="4" xfId="13" applyFill="1" applyBorder="1" applyAlignment="1">
      <alignment horizontal="center" vertical="center" wrapText="1"/>
    </xf>
    <xf numFmtId="0" fontId="4" fillId="4" borderId="3" xfId="29" applyFill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</cellXfs>
  <cellStyles count="47">
    <cellStyle name="Description" xfId="1" xr:uid="{22ED275B-7F5E-4FD9-9DBA-FDE565E3B442}"/>
    <cellStyle name="Désignation : article avec prix exporté sans description" xfId="27" xr:uid="{80C784F4-408B-4634-A2B8-80A36FE71C45}"/>
    <cellStyle name="Désignation : pour un B.P.U. exporté sans les titres" xfId="41" xr:uid="{D175752E-8E4B-4020-992B-D497EF211EB2}"/>
    <cellStyle name="Entête tableau" xfId="13" xr:uid="{75B0DE23-CB57-4711-9D1A-673C42E17B3B}"/>
    <cellStyle name="Localisation" xfId="2" xr:uid="{A5EB2EE9-517F-480D-8745-63F82A2276D9}"/>
    <cellStyle name="Mention prix 'Hors-Taxes'" xfId="42" xr:uid="{0F175F65-E621-4121-9B5A-AF0188F2274F}"/>
    <cellStyle name="Normal" xfId="0" builtinId="0" customBuiltin="1"/>
    <cellStyle name="Numéro" xfId="14" xr:uid="{6A8F572B-B903-4C71-9610-BD5348FAF6D5}"/>
    <cellStyle name="Post-it" xfId="40" xr:uid="{3CE31653-DC1B-4C16-B603-29EB607B260C}"/>
    <cellStyle name="Prix unitaire" xfId="18" xr:uid="{36BC2C9F-474E-4F98-A47D-A6BF936BE523}"/>
    <cellStyle name="Quantité" xfId="17" xr:uid="{2FF2A1F7-4FB0-4AA3-B24A-7D0494C12A5A}"/>
    <cellStyle name="Rabais commercial : intitulé" xfId="34" xr:uid="{6AB85512-2B7A-4C43-AE92-532017CEC07C}"/>
    <cellStyle name="Rabais commercial : montant" xfId="35" xr:uid="{0761CF00-69C8-4A45-B143-6FB94C174E1E}"/>
    <cellStyle name="Rabais commercial : titre 'total remisé'" xfId="36" xr:uid="{3D4EDCD0-6518-43A9-BB78-469100E17FB4}"/>
    <cellStyle name="T.A.O. : prix anormalement bas" xfId="30" xr:uid="{C91CBA16-0B80-44B4-8023-72DC18AE22AE}"/>
    <cellStyle name="T.A.O. : prix anormalement haut" xfId="31" xr:uid="{79E37645-CBED-4C69-A0FC-70A310C09FCE}"/>
    <cellStyle name="T.A.O. : prix maximum" xfId="12" xr:uid="{C0D127DA-C66C-463B-A7E5-2301339D4B8E}"/>
    <cellStyle name="T.A.O. : prix minimum" xfId="11" xr:uid="{83B7D28D-EEC6-48F2-B9CF-F416A61938FE}"/>
    <cellStyle name="Tableau 'entête', style n°1" xfId="43" xr:uid="{1D6004CE-DBB8-418F-A014-49004E81BFBC}"/>
    <cellStyle name="Tableau 'entête', style n°2" xfId="44" xr:uid="{0FF87A81-0759-409A-A265-9D738542F283}"/>
    <cellStyle name="Tableau 'entête', style n°3" xfId="45" xr:uid="{C2AAF973-29A8-483F-8C29-90C939186602}"/>
    <cellStyle name="Tableau 'entête', style n°4" xfId="46" xr:uid="{EFE9C4CE-B877-46D2-AFAF-91D378BB6C2A}"/>
    <cellStyle name="Tableau récapitulatif: désignation article" xfId="28" xr:uid="{966D02BB-CC74-4625-B55B-9C6EC5C6F0E0}"/>
    <cellStyle name="Tableau récapitulatif: intitulé du tableau" xfId="39" xr:uid="{8BCF98D6-0B99-4A1C-A8DB-E7482C3B3641}"/>
    <cellStyle name="Tableau récapitulatif: montant article" xfId="32" xr:uid="{C18ECB8D-4E3D-46CA-9C19-F2D9FC81D9A8}"/>
    <cellStyle name="Tableau récapitulatif: montant total H.T." xfId="33" xr:uid="{16AD6D41-46F1-4A99-963F-03A76190279B}"/>
    <cellStyle name="Tableau récapitulatif: montant total T.T.C." xfId="38" xr:uid="{6603379F-CBCE-4328-8850-5393826E4CB1}"/>
    <cellStyle name="Tableau récapitulatif: montant total T.V.A" xfId="37" xr:uid="{C1DEDD37-8470-4B72-A129-BD1827B53B7F}"/>
    <cellStyle name="Tableau récapitulatif: titre 'total...'" xfId="29" xr:uid="{E8889161-3135-455F-8562-2678C9F94A8E}"/>
    <cellStyle name="Titre 1" xfId="4" xr:uid="{455A3722-3ACF-4F13-A143-BD3BCDAEE1E4}"/>
    <cellStyle name="Titre 2" xfId="5" xr:uid="{D3E66393-642B-433C-964D-3172BEBEAD72}"/>
    <cellStyle name="Titre 3" xfId="6" xr:uid="{48130518-655F-46F3-93C1-550F48E4A33D}"/>
    <cellStyle name="Titre 4" xfId="7" xr:uid="{368CA110-AC52-4B08-9304-12CFD4B860F3}"/>
    <cellStyle name="Titre 5" xfId="8" xr:uid="{F8C714A4-A18C-4054-B192-6585FC44FF3C}"/>
    <cellStyle name="Titre 6" xfId="9" xr:uid="{C8897631-A78F-4F79-B2FF-48B21EE41663}"/>
    <cellStyle name="Titre 7" xfId="10" xr:uid="{DD140931-6B27-4A60-803C-3AAB88013B25}"/>
    <cellStyle name="Titre 'Tranche'" xfId="3" xr:uid="{006D28E2-2131-459A-9B97-2A8B249F6897}"/>
    <cellStyle name="Total : montant H.T" xfId="24" xr:uid="{ECAB0D58-D681-44F3-929D-DB23DF4F7C43}"/>
    <cellStyle name="Total : montant T.T.C." xfId="26" xr:uid="{A9C04F61-D433-4E9B-9188-F192D45FFB56}"/>
    <cellStyle name="Total : montant T.V.A." xfId="25" xr:uid="{9FCFFEA6-3981-4D3C-8A23-BF69BFD5B6FC}"/>
    <cellStyle name="Total : titre 'H.T.'" xfId="21" xr:uid="{FF50760C-28F0-4F04-92C1-80491DE12F0A}"/>
    <cellStyle name="Total : titre 'T.T.C.'" xfId="23" xr:uid="{0320CE95-E85F-4514-B534-1190EAA6FC38}"/>
    <cellStyle name="Total : titre 'T.V.A.'" xfId="22" xr:uid="{9F479E7E-BD5E-4798-9797-28E89CD5DBB4}"/>
    <cellStyle name="Total : titre 'total...'" xfId="20" xr:uid="{5B496625-E676-4E1C-A7CA-46A7C4982561}"/>
    <cellStyle name="Total article" xfId="19" xr:uid="{DE189C68-547D-4832-9AB0-79282ECCA5A4}"/>
    <cellStyle name="Unité" xfId="15" xr:uid="{8BED4E33-857A-49EF-AFB7-20BBE4D0886A}"/>
    <cellStyle name="Unité (en lettres pour B.P.U.)" xfId="16" xr:uid="{1CD04C76-DD48-4F82-AA0E-1E22447072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</xdr:row>
      <xdr:rowOff>57150</xdr:rowOff>
    </xdr:from>
    <xdr:to>
      <xdr:col>9</xdr:col>
      <xdr:colOff>257713</xdr:colOff>
      <xdr:row>11</xdr:row>
      <xdr:rowOff>97910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58E1EB4B-56A0-49AA-BD2B-ABE8BFE682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50" y="304800"/>
          <a:ext cx="1572163" cy="12885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2D9C4-0BD0-4141-81B0-9DC2428D7A9B}">
  <dimension ref="A1:F46"/>
  <sheetViews>
    <sheetView showGridLines="0" tabSelected="1" topLeftCell="A19" workbookViewId="0">
      <selection activeCell="B51" sqref="B51"/>
    </sheetView>
  </sheetViews>
  <sheetFormatPr baseColWidth="10" defaultRowHeight="10" x14ac:dyDescent="0.2"/>
  <cols>
    <col min="1" max="1" width="9.77734375" customWidth="1"/>
    <col min="2" max="2" width="50.77734375" customWidth="1"/>
    <col min="3" max="3" width="7.6640625" customWidth="1"/>
    <col min="4" max="6" width="12.77734375" customWidth="1"/>
  </cols>
  <sheetData>
    <row r="1" spans="1:6" ht="40" customHeight="1" x14ac:dyDescent="0.2">
      <c r="A1" s="22" t="s">
        <v>49</v>
      </c>
      <c r="B1" s="23"/>
      <c r="C1" s="23"/>
      <c r="D1" s="23"/>
      <c r="E1" s="23"/>
      <c r="F1" s="23"/>
    </row>
    <row r="2" spans="1:6" x14ac:dyDescent="0.2">
      <c r="A2" s="26" t="s">
        <v>0</v>
      </c>
      <c r="B2" s="26"/>
      <c r="C2" s="26"/>
      <c r="D2" s="26"/>
      <c r="E2" s="26"/>
      <c r="F2" s="26"/>
    </row>
    <row r="4" spans="1:6" ht="24.75" customHeight="1" thickBot="1" x14ac:dyDescent="0.25">
      <c r="A4" s="24" t="s">
        <v>50</v>
      </c>
      <c r="B4" s="24"/>
      <c r="C4" s="24"/>
      <c r="D4" s="24"/>
      <c r="E4" s="24"/>
      <c r="F4" s="24"/>
    </row>
    <row r="5" spans="1:6" ht="12.5" x14ac:dyDescent="0.2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3" t="s">
        <v>6</v>
      </c>
    </row>
    <row r="6" spans="1:6" ht="10.5" x14ac:dyDescent="0.25">
      <c r="A6" s="4" t="s">
        <v>7</v>
      </c>
      <c r="B6" s="5" t="s">
        <v>8</v>
      </c>
      <c r="C6" s="6" t="s">
        <v>9</v>
      </c>
      <c r="D6" s="7">
        <v>1</v>
      </c>
      <c r="E6" s="8" t="s">
        <v>10</v>
      </c>
      <c r="F6" s="9" t="e">
        <f>ROUND(D6*E6,2)</f>
        <v>#VALUE!</v>
      </c>
    </row>
    <row r="7" spans="1:6" x14ac:dyDescent="0.2">
      <c r="A7" s="11"/>
      <c r="B7" s="10"/>
      <c r="C7" s="10"/>
      <c r="D7" s="10"/>
      <c r="E7" s="10"/>
      <c r="F7" s="12"/>
    </row>
    <row r="8" spans="1:6" ht="10.5" x14ac:dyDescent="0.25">
      <c r="A8" s="4" t="s">
        <v>11</v>
      </c>
      <c r="B8" s="5" t="s">
        <v>12</v>
      </c>
      <c r="C8" s="6" t="s">
        <v>9</v>
      </c>
      <c r="D8" s="7">
        <v>1</v>
      </c>
      <c r="E8" s="8" t="s">
        <v>10</v>
      </c>
      <c r="F8" s="9" t="e">
        <f>ROUND(D8*E8,2)</f>
        <v>#VALUE!</v>
      </c>
    </row>
    <row r="9" spans="1:6" x14ac:dyDescent="0.2">
      <c r="A9" s="11"/>
      <c r="B9" s="10"/>
      <c r="C9" s="10"/>
      <c r="D9" s="10"/>
      <c r="E9" s="10"/>
      <c r="F9" s="12"/>
    </row>
    <row r="10" spans="1:6" ht="10.5" x14ac:dyDescent="0.25">
      <c r="A10" s="4" t="s">
        <v>13</v>
      </c>
      <c r="B10" s="5" t="s">
        <v>14</v>
      </c>
      <c r="C10" s="6" t="s">
        <v>9</v>
      </c>
      <c r="D10" s="7">
        <v>1</v>
      </c>
      <c r="E10" s="8" t="s">
        <v>10</v>
      </c>
      <c r="F10" s="9" t="e">
        <f>ROUND(D10*E10,2)</f>
        <v>#VALUE!</v>
      </c>
    </row>
    <row r="11" spans="1:6" x14ac:dyDescent="0.2">
      <c r="A11" s="11"/>
      <c r="B11" s="10"/>
      <c r="C11" s="10"/>
      <c r="D11" s="10"/>
      <c r="E11" s="10"/>
      <c r="F11" s="12"/>
    </row>
    <row r="12" spans="1:6" ht="10.5" x14ac:dyDescent="0.25">
      <c r="A12" s="4" t="s">
        <v>15</v>
      </c>
      <c r="B12" s="5" t="s">
        <v>16</v>
      </c>
      <c r="C12" s="6" t="s">
        <v>9</v>
      </c>
      <c r="D12" s="7">
        <v>1</v>
      </c>
      <c r="E12" s="8" t="s">
        <v>10</v>
      </c>
      <c r="F12" s="9" t="e">
        <f>ROUND(D12*E12,2)</f>
        <v>#VALUE!</v>
      </c>
    </row>
    <row r="13" spans="1:6" x14ac:dyDescent="0.2">
      <c r="A13" s="11"/>
      <c r="B13" s="10"/>
      <c r="C13" s="10"/>
      <c r="D13" s="10"/>
      <c r="E13" s="10"/>
      <c r="F13" s="12"/>
    </row>
    <row r="14" spans="1:6" ht="10.5" x14ac:dyDescent="0.25">
      <c r="A14" s="4" t="s">
        <v>17</v>
      </c>
      <c r="B14" s="5" t="s">
        <v>18</v>
      </c>
      <c r="C14" s="6" t="s">
        <v>19</v>
      </c>
      <c r="D14" s="7">
        <v>3</v>
      </c>
      <c r="E14" s="8" t="s">
        <v>10</v>
      </c>
      <c r="F14" s="9" t="e">
        <f>ROUND(D14*E14,2)</f>
        <v>#VALUE!</v>
      </c>
    </row>
    <row r="15" spans="1:6" x14ac:dyDescent="0.2">
      <c r="A15" s="11"/>
      <c r="B15" s="10"/>
      <c r="C15" s="10"/>
      <c r="D15" s="10"/>
      <c r="E15" s="10"/>
      <c r="F15" s="12"/>
    </row>
    <row r="16" spans="1:6" ht="21" x14ac:dyDescent="0.25">
      <c r="A16" s="4" t="s">
        <v>20</v>
      </c>
      <c r="B16" s="5" t="s">
        <v>21</v>
      </c>
      <c r="C16" s="6" t="s">
        <v>22</v>
      </c>
      <c r="D16" s="7">
        <v>6</v>
      </c>
      <c r="E16" s="8" t="s">
        <v>10</v>
      </c>
      <c r="F16" s="9" t="e">
        <f>ROUND(D16*E16,2)</f>
        <v>#VALUE!</v>
      </c>
    </row>
    <row r="17" spans="1:6" x14ac:dyDescent="0.2">
      <c r="A17" s="11"/>
      <c r="B17" s="10"/>
      <c r="C17" s="10"/>
      <c r="D17" s="10"/>
      <c r="E17" s="10"/>
      <c r="F17" s="12"/>
    </row>
    <row r="18" spans="1:6" ht="13" x14ac:dyDescent="0.3">
      <c r="A18" s="13" t="s">
        <v>23</v>
      </c>
      <c r="B18" s="14" t="s">
        <v>24</v>
      </c>
      <c r="C18" s="10"/>
      <c r="D18" s="10"/>
      <c r="E18" s="10"/>
      <c r="F18" s="12"/>
    </row>
    <row r="19" spans="1:6" ht="10.5" x14ac:dyDescent="0.25">
      <c r="A19" s="4" t="s">
        <v>25</v>
      </c>
      <c r="B19" s="15" t="s">
        <v>26</v>
      </c>
      <c r="C19" s="6" t="s">
        <v>22</v>
      </c>
      <c r="D19" s="7">
        <v>40</v>
      </c>
      <c r="E19" s="8" t="s">
        <v>10</v>
      </c>
      <c r="F19" s="9" t="e">
        <f>ROUND(D19*E19,2)</f>
        <v>#VALUE!</v>
      </c>
    </row>
    <row r="20" spans="1:6" x14ac:dyDescent="0.2">
      <c r="A20" s="11"/>
      <c r="B20" s="10"/>
      <c r="C20" s="10"/>
      <c r="D20" s="10"/>
      <c r="E20" s="10"/>
      <c r="F20" s="12"/>
    </row>
    <row r="21" spans="1:6" ht="10.5" x14ac:dyDescent="0.25">
      <c r="A21" s="4" t="s">
        <v>27</v>
      </c>
      <c r="B21" s="15" t="s">
        <v>28</v>
      </c>
      <c r="C21" s="6" t="s">
        <v>22</v>
      </c>
      <c r="D21" s="7">
        <v>60</v>
      </c>
      <c r="E21" s="8" t="s">
        <v>10</v>
      </c>
      <c r="F21" s="9" t="e">
        <f>ROUND(D21*E21,2)</f>
        <v>#VALUE!</v>
      </c>
    </row>
    <row r="22" spans="1:6" x14ac:dyDescent="0.2">
      <c r="A22" s="11"/>
      <c r="B22" s="10"/>
      <c r="C22" s="10"/>
      <c r="D22" s="10"/>
      <c r="E22" s="10"/>
      <c r="F22" s="12"/>
    </row>
    <row r="23" spans="1:6" ht="13" x14ac:dyDescent="0.3">
      <c r="A23" s="13" t="s">
        <v>29</v>
      </c>
      <c r="B23" s="14" t="s">
        <v>30</v>
      </c>
      <c r="C23" s="10"/>
      <c r="D23" s="10"/>
      <c r="E23" s="10"/>
      <c r="F23" s="12"/>
    </row>
    <row r="24" spans="1:6" ht="10.5" x14ac:dyDescent="0.25">
      <c r="A24" s="4" t="s">
        <v>31</v>
      </c>
      <c r="B24" s="15" t="s">
        <v>26</v>
      </c>
      <c r="C24" s="6" t="s">
        <v>22</v>
      </c>
      <c r="D24" s="7">
        <v>40</v>
      </c>
      <c r="E24" s="8" t="s">
        <v>10</v>
      </c>
      <c r="F24" s="9" t="e">
        <f>ROUND(D24*E24,2)</f>
        <v>#VALUE!</v>
      </c>
    </row>
    <row r="25" spans="1:6" x14ac:dyDescent="0.2">
      <c r="A25" s="11"/>
      <c r="B25" s="10"/>
      <c r="C25" s="10"/>
      <c r="D25" s="10"/>
      <c r="E25" s="10"/>
      <c r="F25" s="12"/>
    </row>
    <row r="26" spans="1:6" ht="10.5" x14ac:dyDescent="0.25">
      <c r="A26" s="4" t="s">
        <v>32</v>
      </c>
      <c r="B26" s="15" t="s">
        <v>28</v>
      </c>
      <c r="C26" s="6" t="s">
        <v>22</v>
      </c>
      <c r="D26" s="7">
        <v>60</v>
      </c>
      <c r="E26" s="8" t="s">
        <v>10</v>
      </c>
      <c r="F26" s="9" t="e">
        <f>ROUND(D26*E26,2)</f>
        <v>#VALUE!</v>
      </c>
    </row>
    <row r="27" spans="1:6" x14ac:dyDescent="0.2">
      <c r="A27" s="11"/>
      <c r="B27" s="10"/>
      <c r="C27" s="10"/>
      <c r="D27" s="10"/>
      <c r="E27" s="10"/>
      <c r="F27" s="12"/>
    </row>
    <row r="28" spans="1:6" ht="13" x14ac:dyDescent="0.3">
      <c r="A28" s="13" t="s">
        <v>33</v>
      </c>
      <c r="B28" s="14" t="s">
        <v>34</v>
      </c>
      <c r="C28" s="10"/>
      <c r="D28" s="10"/>
      <c r="E28" s="10"/>
      <c r="F28" s="12"/>
    </row>
    <row r="29" spans="1:6" ht="10.5" x14ac:dyDescent="0.25">
      <c r="A29" s="4" t="s">
        <v>35</v>
      </c>
      <c r="B29" s="15" t="s">
        <v>26</v>
      </c>
      <c r="C29" s="6" t="s">
        <v>36</v>
      </c>
      <c r="D29" s="7">
        <v>17</v>
      </c>
      <c r="E29" s="8" t="s">
        <v>10</v>
      </c>
      <c r="F29" s="9" t="e">
        <f>ROUND(D29*E29,2)</f>
        <v>#VALUE!</v>
      </c>
    </row>
    <row r="30" spans="1:6" x14ac:dyDescent="0.2">
      <c r="A30" s="11"/>
      <c r="B30" s="10"/>
      <c r="C30" s="10"/>
      <c r="D30" s="10"/>
      <c r="E30" s="10"/>
      <c r="F30" s="12"/>
    </row>
    <row r="31" spans="1:6" ht="10.5" x14ac:dyDescent="0.25">
      <c r="A31" s="4" t="s">
        <v>37</v>
      </c>
      <c r="B31" s="15" t="s">
        <v>28</v>
      </c>
      <c r="C31" s="6" t="s">
        <v>36</v>
      </c>
      <c r="D31" s="7">
        <v>24</v>
      </c>
      <c r="E31" s="8" t="s">
        <v>10</v>
      </c>
      <c r="F31" s="9" t="e">
        <f>ROUND(D31*E31,2)</f>
        <v>#VALUE!</v>
      </c>
    </row>
    <row r="32" spans="1:6" x14ac:dyDescent="0.2">
      <c r="A32" s="11"/>
      <c r="B32" s="10"/>
      <c r="C32" s="10"/>
      <c r="D32" s="10"/>
      <c r="E32" s="10"/>
      <c r="F32" s="12"/>
    </row>
    <row r="33" spans="1:6" ht="10.5" x14ac:dyDescent="0.25">
      <c r="A33" s="4" t="s">
        <v>38</v>
      </c>
      <c r="B33" s="5" t="s">
        <v>39</v>
      </c>
      <c r="C33" s="6" t="s">
        <v>36</v>
      </c>
      <c r="D33" s="7">
        <v>45</v>
      </c>
      <c r="E33" s="8" t="s">
        <v>10</v>
      </c>
      <c r="F33" s="9" t="e">
        <f>ROUND(D33*E33,2)</f>
        <v>#VALUE!</v>
      </c>
    </row>
    <row r="34" spans="1:6" x14ac:dyDescent="0.2">
      <c r="A34" s="11"/>
      <c r="B34" s="10"/>
      <c r="C34" s="10"/>
      <c r="D34" s="10"/>
      <c r="E34" s="10"/>
      <c r="F34" s="12"/>
    </row>
    <row r="35" spans="1:6" ht="13" x14ac:dyDescent="0.3">
      <c r="A35" s="13" t="s">
        <v>40</v>
      </c>
      <c r="B35" s="14" t="s">
        <v>41</v>
      </c>
      <c r="C35" s="10"/>
      <c r="D35" s="10"/>
      <c r="E35" s="10"/>
      <c r="F35" s="12"/>
    </row>
    <row r="36" spans="1:6" ht="10.5" x14ac:dyDescent="0.25">
      <c r="A36" s="4" t="s">
        <v>42</v>
      </c>
      <c r="B36" s="15" t="s">
        <v>43</v>
      </c>
      <c r="C36" s="6" t="s">
        <v>36</v>
      </c>
      <c r="D36" s="7">
        <v>24</v>
      </c>
      <c r="E36" s="8" t="s">
        <v>10</v>
      </c>
      <c r="F36" s="9" t="e">
        <f>ROUND(D36*E36,2)</f>
        <v>#VALUE!</v>
      </c>
    </row>
    <row r="37" spans="1:6" ht="10.5" thickBot="1" x14ac:dyDescent="0.25">
      <c r="A37" s="16"/>
      <c r="B37" s="17"/>
      <c r="C37" s="17"/>
      <c r="D37" s="17"/>
      <c r="E37" s="17"/>
      <c r="F37" s="18"/>
    </row>
    <row r="39" spans="1:6" ht="13" thickBot="1" x14ac:dyDescent="0.3">
      <c r="A39" s="27" t="s">
        <v>44</v>
      </c>
      <c r="B39" s="27"/>
      <c r="C39" s="27"/>
      <c r="D39" s="27"/>
      <c r="E39" s="27"/>
      <c r="F39" s="27"/>
    </row>
    <row r="40" spans="1:6" ht="25" x14ac:dyDescent="0.2">
      <c r="A40" s="28" t="s">
        <v>2</v>
      </c>
      <c r="B40" s="28"/>
      <c r="C40" s="28"/>
      <c r="D40" s="2" t="s">
        <v>45</v>
      </c>
      <c r="E40" s="2" t="s">
        <v>46</v>
      </c>
      <c r="F40" s="3" t="s">
        <v>47</v>
      </c>
    </row>
    <row r="41" spans="1:6" ht="12.5" x14ac:dyDescent="0.25">
      <c r="A41" s="29" t="s">
        <v>48</v>
      </c>
      <c r="B41" s="29"/>
      <c r="C41" s="29"/>
      <c r="D41" s="19" t="e">
        <f>F6+F8+F10+F12+F14+F16+F19+F21+F24+F26+F29+F31+F33+F36</f>
        <v>#VALUE!</v>
      </c>
      <c r="E41" s="20" t="e">
        <f>(20/100)*D41</f>
        <v>#VALUE!</v>
      </c>
      <c r="F41" s="21" t="e">
        <f>SUM(D41:E41)</f>
        <v>#VALUE!</v>
      </c>
    </row>
    <row r="42" spans="1:6" ht="10.5" thickBot="1" x14ac:dyDescent="0.25">
      <c r="A42" s="25"/>
      <c r="B42" s="25"/>
      <c r="C42" s="25"/>
      <c r="D42" s="17"/>
      <c r="E42" s="17"/>
      <c r="F42" s="18"/>
    </row>
    <row r="46" spans="1:6" ht="25" customHeight="1" x14ac:dyDescent="0.2">
      <c r="A46" s="30" t="s">
        <v>51</v>
      </c>
      <c r="B46" s="30"/>
      <c r="C46" s="30"/>
      <c r="D46" s="30"/>
      <c r="E46" s="30"/>
      <c r="F46" s="30"/>
    </row>
  </sheetData>
  <mergeCells count="8">
    <mergeCell ref="A46:F46"/>
    <mergeCell ref="A1:F1"/>
    <mergeCell ref="A4:F4"/>
    <mergeCell ref="A42:C42"/>
    <mergeCell ref="A2:F2"/>
    <mergeCell ref="A39:F39"/>
    <mergeCell ref="A40:C40"/>
    <mergeCell ref="A41:C41"/>
  </mergeCells>
  <pageMargins left="0.59523809523809523" right="0.59523809523809523" top="0.59523809523809523" bottom="0.59523809523809523" header="0.3968253968253968" footer="0.3968253968253968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849E4-1078-411F-82BA-452A16FA2EE2}">
  <dimension ref="A1"/>
  <sheetViews>
    <sheetView showGridLines="0" workbookViewId="0"/>
  </sheetViews>
  <sheetFormatPr baseColWidth="10" defaultRowHeight="10" x14ac:dyDescent="0.2"/>
  <sheetData/>
  <pageMargins left="0.59523809523809523" right="0.59523809523809523" top="0.59523809523809523" bottom="0.59523809523809523" header="0.3968253968253968" footer="0.3968253968253968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DPGF LOT 2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Yves JEGOT</dc:creator>
  <cp:lastModifiedBy>Morgane Dussart, SG/ACH</cp:lastModifiedBy>
  <dcterms:created xsi:type="dcterms:W3CDTF">2025-10-23T14:00:34Z</dcterms:created>
  <dcterms:modified xsi:type="dcterms:W3CDTF">2026-01-15T13:37:56Z</dcterms:modified>
</cp:coreProperties>
</file>